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255" windowWidth="15165" windowHeight="9510"/>
  </bookViews>
  <sheets>
    <sheet name="Смета" sheetId="3" r:id="rId1"/>
  </sheets>
  <externalReferences>
    <externalReference r:id="rId2"/>
  </externalReferences>
  <definedNames>
    <definedName name="Вид">#REF!</definedName>
    <definedName name="Договор">#REF!</definedName>
    <definedName name="Имя">#REF!</definedName>
    <definedName name="НДС">#REF!</definedName>
    <definedName name="Номер" localSheetId="0">'[1]титул сметы'!$D$8</definedName>
    <definedName name="Номер">#REF!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45621"/>
</workbook>
</file>

<file path=xl/calcChain.xml><?xml version="1.0" encoding="utf-8"?>
<calcChain xmlns="http://schemas.openxmlformats.org/spreadsheetml/2006/main">
  <c r="G16" i="3" l="1"/>
  <c r="G8" i="3" l="1"/>
  <c r="G9" i="3"/>
  <c r="G10" i="3"/>
  <c r="G11" i="3"/>
  <c r="G12" i="3"/>
  <c r="G13" i="3"/>
  <c r="G14" i="3"/>
  <c r="G15" i="3" l="1"/>
  <c r="G17" i="3" s="1"/>
  <c r="G18" i="3" l="1"/>
  <c r="G19" i="3" l="1"/>
</calcChain>
</file>

<file path=xl/sharedStrings.xml><?xml version="1.0" encoding="utf-8"?>
<sst xmlns="http://schemas.openxmlformats.org/spreadsheetml/2006/main" count="58" uniqueCount="49">
  <si>
    <t>№</t>
  </si>
  <si>
    <t>Наименование работ</t>
  </si>
  <si>
    <t>Обосно-
вание</t>
  </si>
  <si>
    <t>Ед.
изм.</t>
  </si>
  <si>
    <t>Кол-
во</t>
  </si>
  <si>
    <t>п/п</t>
  </si>
  <si>
    <t>за ед.</t>
  </si>
  <si>
    <t>всего</t>
  </si>
  <si>
    <t>Раздел 1. Стоимость работ.</t>
  </si>
  <si>
    <t>Ознакомление с запросом заказчика, составление сметно-договорной документации</t>
  </si>
  <si>
    <t>шт.</t>
  </si>
  <si>
    <t>Итого по разделу 1:</t>
  </si>
  <si>
    <t>руб.</t>
  </si>
  <si>
    <t xml:space="preserve">НДС - 18%                                                                                                              </t>
  </si>
  <si>
    <t xml:space="preserve">Всего  по смете: </t>
  </si>
  <si>
    <t>п.5.1.18.01</t>
  </si>
  <si>
    <t>п.5.1.18.02</t>
  </si>
  <si>
    <t>п.5.1.18.03</t>
  </si>
  <si>
    <t>п.5.1.18.05</t>
  </si>
  <si>
    <t>п.5.1.18.06</t>
  </si>
  <si>
    <t>Подбор и подготовка к отправке средств измерений</t>
  </si>
  <si>
    <t>Стоимость,     руб.</t>
  </si>
  <si>
    <t>Подбор и изучение нормативных, эксплуатационных, методических и проектных материалов по тепловой изоляции.</t>
  </si>
  <si>
    <t>Прейскурант ОРГРЭС   Том 2</t>
  </si>
  <si>
    <t>п.5.1.18.08</t>
  </si>
  <si>
    <t>п.5.1.18.09</t>
  </si>
  <si>
    <t>Проверка правильности выполнения тепловой изоляции. Составление перечня дефектов, проверка их устранения.</t>
  </si>
  <si>
    <t>Измерение геометрических характеристик тепловой изоляции. Разработка схемы измерений.</t>
  </si>
  <si>
    <t>Измерение потерь тепла и температур на тепловой изоляции трубопроводов, температуры окружающего воздуха.</t>
  </si>
  <si>
    <t>1.1</t>
  </si>
  <si>
    <t>1.2</t>
  </si>
  <si>
    <t>1.3</t>
  </si>
  <si>
    <t>1.4</t>
  </si>
  <si>
    <t>1.5</t>
  </si>
  <si>
    <t>1.6</t>
  </si>
  <si>
    <t>1.7</t>
  </si>
  <si>
    <t>Обработка материалов измерений, их анализ, разработка рекомендаций по улучшению тепловой изоляции, составление заключения.</t>
  </si>
  <si>
    <t>Итого по п.1</t>
  </si>
  <si>
    <t>Тепловизионная диагностика с выдачей паспортов тепловой изоляции. 
Энергоблок №2.  Мощность энергоблока 250 МВт.</t>
  </si>
  <si>
    <r>
      <rPr>
        <b/>
        <sz val="11"/>
        <rFont val="Times New Roman Cyr"/>
        <charset val="204"/>
      </rPr>
      <t>С учетом К=0,23</t>
    </r>
    <r>
      <rPr>
        <sz val="11"/>
        <rFont val="Times New Roman Cyr"/>
        <charset val="204"/>
      </rPr>
      <t xml:space="preserve">  - Поправочный коэффициент к стоимости к ценам 1992г.      </t>
    </r>
    <r>
      <rPr>
        <b/>
        <sz val="11"/>
        <rFont val="Times New Roman Cyr"/>
        <charset val="204"/>
      </rPr>
      <t xml:space="preserve">К=0,85 </t>
    </r>
    <r>
      <rPr>
        <sz val="11"/>
        <rFont val="Times New Roman Cyr"/>
        <charset val="204"/>
      </rPr>
      <t>(по согласованию с заказчиком):</t>
    </r>
  </si>
  <si>
    <t>Директор Южной ТЭЦ</t>
  </si>
  <si>
    <t>А.Ю. Сергеев</t>
  </si>
  <si>
    <t>Начальник ПТО</t>
  </si>
  <si>
    <t>А.И. Прудников</t>
  </si>
  <si>
    <t>Начальник ПЭО</t>
  </si>
  <si>
    <t>Ю.И.Иванов</t>
  </si>
  <si>
    <t>к Приложению 3.1</t>
  </si>
  <si>
    <t xml:space="preserve">СМЕТА  </t>
  </si>
  <si>
    <t>Паспортизация тепловой изоляции трубопроводов энергоблока ст.№2, котла энергоблока ст.№2 после 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</si>
</sst>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.00;[Red]0.00"/>
    <numFmt numFmtId="166" formatCode="0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9" fillId="0" borderId="0" xfId="2" applyFont="1"/>
    <xf numFmtId="0" fontId="2" fillId="0" borderId="0" xfId="2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/>
    <xf numFmtId="0" fontId="11" fillId="0" borderId="2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4" fillId="0" borderId="0" xfId="0" applyFont="1"/>
    <xf numFmtId="0" fontId="7" fillId="0" borderId="1" xfId="1" applyFont="1" applyBorder="1" applyAlignment="1">
      <alignment horizontal="center" vertical="distributed" wrapText="1"/>
    </xf>
    <xf numFmtId="0" fontId="7" fillId="0" borderId="3" xfId="1" applyFont="1" applyBorder="1" applyAlignment="1">
      <alignment horizontal="center" vertical="distributed" wrapText="1"/>
    </xf>
    <xf numFmtId="0" fontId="6" fillId="0" borderId="3" xfId="0" quotePrefix="1" applyFont="1" applyBorder="1" applyAlignment="1">
      <alignment horizontal="left" vertical="top" wrapText="1"/>
    </xf>
    <xf numFmtId="4" fontId="8" fillId="0" borderId="3" xfId="3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4" fontId="7" fillId="0" borderId="3" xfId="3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horizontal="center" vertical="center"/>
    </xf>
    <xf numFmtId="0" fontId="7" fillId="0" borderId="3" xfId="0" applyFont="1" applyBorder="1"/>
    <xf numFmtId="165" fontId="7" fillId="0" borderId="3" xfId="0" applyNumberFormat="1" applyFont="1" applyBorder="1" applyAlignment="1">
      <alignment horizontal="center"/>
    </xf>
    <xf numFmtId="4" fontId="13" fillId="0" borderId="3" xfId="0" applyNumberFormat="1" applyFont="1" applyBorder="1"/>
    <xf numFmtId="1" fontId="9" fillId="0" borderId="0" xfId="2" applyNumberFormat="1" applyFont="1"/>
    <xf numFmtId="0" fontId="3" fillId="0" borderId="0" xfId="2" applyFont="1"/>
    <xf numFmtId="4" fontId="3" fillId="0" borderId="0" xfId="2" applyNumberFormat="1" applyFont="1" applyAlignment="1">
      <alignment horizontal="right"/>
    </xf>
    <xf numFmtId="0" fontId="15" fillId="0" borderId="3" xfId="0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center" vertical="distributed" wrapText="1"/>
    </xf>
    <xf numFmtId="164" fontId="7" fillId="0" borderId="5" xfId="1" applyNumberFormat="1" applyFont="1" applyBorder="1" applyAlignment="1">
      <alignment horizontal="center" vertical="distributed" wrapText="1"/>
    </xf>
    <xf numFmtId="4" fontId="10" fillId="0" borderId="1" xfId="0" applyNumberFormat="1" applyFont="1" applyBorder="1" applyAlignment="1">
      <alignment horizontal="right" vertical="center"/>
    </xf>
    <xf numFmtId="0" fontId="7" fillId="0" borderId="3" xfId="1" applyFont="1" applyBorder="1" applyAlignment="1">
      <alignment horizontal="left" vertical="center" wrapText="1"/>
    </xf>
    <xf numFmtId="4" fontId="15" fillId="0" borderId="2" xfId="1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4" fontId="16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vertical="center"/>
    </xf>
    <xf numFmtId="4" fontId="7" fillId="0" borderId="3" xfId="3" applyNumberFormat="1" applyFont="1" applyBorder="1" applyAlignment="1">
      <alignment vertical="center"/>
    </xf>
    <xf numFmtId="0" fontId="4" fillId="0" borderId="3" xfId="0" applyFont="1" applyBorder="1" applyAlignment="1"/>
    <xf numFmtId="4" fontId="10" fillId="0" borderId="3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" vertical="center" wrapText="1"/>
    </xf>
    <xf numFmtId="2" fontId="19" fillId="0" borderId="0" xfId="0" applyNumberFormat="1" applyFont="1" applyBorder="1"/>
    <xf numFmtId="0" fontId="19" fillId="0" borderId="0" xfId="0" applyFont="1"/>
    <xf numFmtId="2" fontId="18" fillId="0" borderId="0" xfId="0" applyNumberFormat="1" applyFont="1" applyBorder="1"/>
    <xf numFmtId="0" fontId="20" fillId="0" borderId="0" xfId="0" applyFont="1"/>
    <xf numFmtId="0" fontId="19" fillId="0" borderId="0" xfId="0" applyFont="1" applyAlignment="1">
      <alignment horizontal="left" vertical="top"/>
    </xf>
    <xf numFmtId="166" fontId="19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166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7" fillId="0" borderId="0" xfId="2" applyFont="1"/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2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_Шаблон сметы" xfId="1"/>
    <cellStyle name="Обычный_Шаблон сметы Ленэнерго" xfId="2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mirnov.VA\Local%20Settings\Temporary%20Internet%20Files\Content.Outlook\MMWHIYW8\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 refreshError="1">
        <row r="8">
          <cell r="D8" t="str">
            <v>136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7"/>
  <sheetViews>
    <sheetView tabSelected="1" topLeftCell="A10" zoomScaleNormal="100" workbookViewId="0">
      <selection activeCell="I9" sqref="I9"/>
    </sheetView>
  </sheetViews>
  <sheetFormatPr defaultRowHeight="15" x14ac:dyDescent="0.25"/>
  <cols>
    <col min="1" max="1" width="4.5703125" style="1" customWidth="1"/>
    <col min="2" max="2" width="36.5703125" style="1" customWidth="1"/>
    <col min="3" max="3" width="13" style="1" customWidth="1"/>
    <col min="4" max="4" width="6.5703125" style="1" customWidth="1"/>
    <col min="5" max="5" width="7.28515625" style="23" customWidth="1"/>
    <col min="6" max="6" width="11.28515625" style="24" customWidth="1"/>
    <col min="7" max="7" width="12.85546875" style="25" customWidth="1"/>
    <col min="8" max="8" width="11.28515625" style="1" bestFit="1" customWidth="1"/>
    <col min="9" max="16384" width="9.140625" style="1"/>
  </cols>
  <sheetData>
    <row r="1" spans="1:10" ht="15.75" x14ac:dyDescent="0.25">
      <c r="E1" s="58" t="s">
        <v>46</v>
      </c>
    </row>
    <row r="2" spans="1:10" ht="15.75" x14ac:dyDescent="0.25">
      <c r="A2" s="63" t="s">
        <v>47</v>
      </c>
      <c r="B2" s="63"/>
      <c r="C2" s="63"/>
      <c r="D2" s="70"/>
      <c r="E2" s="70"/>
      <c r="F2" s="70"/>
      <c r="G2" s="70"/>
      <c r="H2" s="2"/>
    </row>
    <row r="3" spans="1:10" ht="33" customHeight="1" x14ac:dyDescent="0.2">
      <c r="A3" s="73" t="s">
        <v>48</v>
      </c>
      <c r="B3" s="74"/>
      <c r="C3" s="74"/>
      <c r="D3" s="74"/>
      <c r="E3" s="74"/>
      <c r="F3" s="74"/>
      <c r="G3" s="74"/>
      <c r="H3" s="2"/>
      <c r="J3" s="40"/>
    </row>
    <row r="4" spans="1:10" s="4" customFormat="1" ht="24.6" customHeight="1" x14ac:dyDescent="0.2">
      <c r="A4" s="3" t="s">
        <v>0</v>
      </c>
      <c r="B4" s="64" t="s">
        <v>1</v>
      </c>
      <c r="C4" s="66" t="s">
        <v>2</v>
      </c>
      <c r="D4" s="66" t="s">
        <v>3</v>
      </c>
      <c r="E4" s="68" t="s">
        <v>4</v>
      </c>
      <c r="F4" s="71" t="s">
        <v>21</v>
      </c>
      <c r="G4" s="72"/>
    </row>
    <row r="5" spans="1:10" s="4" customFormat="1" ht="15" customHeight="1" x14ac:dyDescent="0.2">
      <c r="A5" s="5" t="s">
        <v>5</v>
      </c>
      <c r="B5" s="65"/>
      <c r="C5" s="67"/>
      <c r="D5" s="67"/>
      <c r="E5" s="69"/>
      <c r="F5" s="6" t="s">
        <v>6</v>
      </c>
      <c r="G5" s="7" t="s">
        <v>7</v>
      </c>
    </row>
    <row r="6" spans="1:10" s="10" customFormat="1" ht="20.25" customHeight="1" x14ac:dyDescent="0.2">
      <c r="A6" s="8"/>
      <c r="B6" s="9" t="s">
        <v>8</v>
      </c>
      <c r="C6" s="61" t="s">
        <v>23</v>
      </c>
      <c r="D6" s="61"/>
      <c r="E6" s="61"/>
      <c r="F6" s="62"/>
      <c r="G6" s="29"/>
    </row>
    <row r="7" spans="1:10" s="10" customFormat="1" ht="32.25" customHeight="1" x14ac:dyDescent="0.2">
      <c r="A7" s="8">
        <v>1</v>
      </c>
      <c r="B7" s="75" t="s">
        <v>38</v>
      </c>
      <c r="C7" s="76"/>
      <c r="D7" s="76"/>
      <c r="E7" s="76"/>
      <c r="F7" s="76"/>
      <c r="G7" s="60"/>
    </row>
    <row r="8" spans="1:10" s="10" customFormat="1" ht="44.25" customHeight="1" x14ac:dyDescent="0.2">
      <c r="A8" s="39" t="s">
        <v>29</v>
      </c>
      <c r="B8" s="30" t="s">
        <v>9</v>
      </c>
      <c r="C8" s="11" t="s">
        <v>15</v>
      </c>
      <c r="D8" s="12" t="s">
        <v>10</v>
      </c>
      <c r="E8" s="27">
        <v>1</v>
      </c>
      <c r="F8" s="41">
        <v>51205</v>
      </c>
      <c r="G8" s="41">
        <f t="shared" ref="G8:G14" si="0">E8*F8</f>
        <v>51205</v>
      </c>
    </row>
    <row r="9" spans="1:10" s="10" customFormat="1" ht="59.25" customHeight="1" x14ac:dyDescent="0.2">
      <c r="A9" s="39" t="s">
        <v>30</v>
      </c>
      <c r="B9" s="26" t="s">
        <v>22</v>
      </c>
      <c r="C9" s="11" t="s">
        <v>16</v>
      </c>
      <c r="D9" s="12" t="s">
        <v>10</v>
      </c>
      <c r="E9" s="27">
        <v>1</v>
      </c>
      <c r="F9" s="41">
        <v>96805</v>
      </c>
      <c r="G9" s="41">
        <f t="shared" si="0"/>
        <v>96805</v>
      </c>
    </row>
    <row r="10" spans="1:10" s="10" customFormat="1" ht="36.75" customHeight="1" x14ac:dyDescent="0.2">
      <c r="A10" s="39" t="s">
        <v>31</v>
      </c>
      <c r="B10" s="26" t="s">
        <v>20</v>
      </c>
      <c r="C10" s="11" t="s">
        <v>17</v>
      </c>
      <c r="D10" s="12" t="s">
        <v>10</v>
      </c>
      <c r="E10" s="27">
        <v>1</v>
      </c>
      <c r="F10" s="41">
        <v>22040</v>
      </c>
      <c r="G10" s="41">
        <f t="shared" si="0"/>
        <v>22040</v>
      </c>
    </row>
    <row r="11" spans="1:10" s="10" customFormat="1" ht="60.75" customHeight="1" x14ac:dyDescent="0.2">
      <c r="A11" s="39" t="s">
        <v>32</v>
      </c>
      <c r="B11" s="26" t="s">
        <v>26</v>
      </c>
      <c r="C11" s="11" t="s">
        <v>18</v>
      </c>
      <c r="D11" s="12" t="s">
        <v>10</v>
      </c>
      <c r="E11" s="28">
        <v>1</v>
      </c>
      <c r="F11" s="41">
        <v>465785</v>
      </c>
      <c r="G11" s="41">
        <f t="shared" si="0"/>
        <v>465785</v>
      </c>
    </row>
    <row r="12" spans="1:10" s="10" customFormat="1" ht="50.25" customHeight="1" x14ac:dyDescent="0.2">
      <c r="A12" s="39" t="s">
        <v>33</v>
      </c>
      <c r="B12" s="26" t="s">
        <v>27</v>
      </c>
      <c r="C12" s="11" t="s">
        <v>19</v>
      </c>
      <c r="D12" s="12" t="s">
        <v>10</v>
      </c>
      <c r="E12" s="28">
        <v>1</v>
      </c>
      <c r="F12" s="41">
        <v>166630</v>
      </c>
      <c r="G12" s="41">
        <f t="shared" si="0"/>
        <v>166630</v>
      </c>
    </row>
    <row r="13" spans="1:10" s="10" customFormat="1" ht="46.5" customHeight="1" x14ac:dyDescent="0.2">
      <c r="A13" s="39" t="s">
        <v>34</v>
      </c>
      <c r="B13" s="26" t="s">
        <v>28</v>
      </c>
      <c r="C13" s="11" t="s">
        <v>24</v>
      </c>
      <c r="D13" s="12" t="s">
        <v>10</v>
      </c>
      <c r="E13" s="28">
        <v>1</v>
      </c>
      <c r="F13" s="41">
        <v>371165</v>
      </c>
      <c r="G13" s="41">
        <f t="shared" si="0"/>
        <v>371165</v>
      </c>
    </row>
    <row r="14" spans="1:10" s="10" customFormat="1" ht="61.5" customHeight="1" x14ac:dyDescent="0.2">
      <c r="A14" s="39" t="s">
        <v>35</v>
      </c>
      <c r="B14" s="26" t="s">
        <v>36</v>
      </c>
      <c r="C14" s="11" t="s">
        <v>25</v>
      </c>
      <c r="D14" s="12" t="s">
        <v>10</v>
      </c>
      <c r="E14" s="28">
        <v>1</v>
      </c>
      <c r="F14" s="41">
        <v>317585</v>
      </c>
      <c r="G14" s="41">
        <f t="shared" si="0"/>
        <v>317585</v>
      </c>
    </row>
    <row r="15" spans="1:10" s="10" customFormat="1" ht="15" customHeight="1" x14ac:dyDescent="0.2">
      <c r="A15" s="39"/>
      <c r="B15" s="59" t="s">
        <v>37</v>
      </c>
      <c r="C15" s="60"/>
      <c r="D15" s="17" t="s">
        <v>12</v>
      </c>
      <c r="E15" s="28"/>
      <c r="F15" s="42"/>
      <c r="G15" s="31">
        <f>SUM(G8:G14)</f>
        <v>1491215</v>
      </c>
    </row>
    <row r="16" spans="1:10" s="10" customFormat="1" ht="34.5" customHeight="1" x14ac:dyDescent="0.2">
      <c r="A16" s="8"/>
      <c r="B16" s="77" t="s">
        <v>39</v>
      </c>
      <c r="C16" s="78"/>
      <c r="D16" s="78"/>
      <c r="E16" s="78"/>
      <c r="F16" s="79"/>
      <c r="G16" s="32">
        <f>ROUND(G15*0.23*0.85,2)</f>
        <v>291532.53000000003</v>
      </c>
    </row>
    <row r="17" spans="1:9" s="10" customFormat="1" ht="19.5" customHeight="1" x14ac:dyDescent="0.2">
      <c r="A17" s="13"/>
      <c r="B17" s="59" t="s">
        <v>11</v>
      </c>
      <c r="C17" s="60"/>
      <c r="D17" s="14" t="s">
        <v>12</v>
      </c>
      <c r="E17" s="33"/>
      <c r="F17" s="34"/>
      <c r="G17" s="35">
        <f>G16</f>
        <v>291532.53000000003</v>
      </c>
    </row>
    <row r="18" spans="1:9" s="10" customFormat="1" ht="19.5" customHeight="1" x14ac:dyDescent="0.2">
      <c r="A18" s="13"/>
      <c r="B18" s="15" t="s">
        <v>13</v>
      </c>
      <c r="C18" s="16"/>
      <c r="D18" s="17" t="s">
        <v>12</v>
      </c>
      <c r="E18" s="18"/>
      <c r="F18" s="19"/>
      <c r="G18" s="36">
        <f>ROUND(G17*0.18,2)</f>
        <v>52475.86</v>
      </c>
    </row>
    <row r="19" spans="1:9" s="10" customFormat="1" ht="15.6" customHeight="1" x14ac:dyDescent="0.25">
      <c r="A19" s="20"/>
      <c r="B19" s="37" t="s">
        <v>14</v>
      </c>
      <c r="C19" s="20"/>
      <c r="D19" s="14" t="s">
        <v>12</v>
      </c>
      <c r="E19" s="21"/>
      <c r="F19" s="22"/>
      <c r="G19" s="38">
        <f>SUM(G17:G18)</f>
        <v>344008.39</v>
      </c>
    </row>
    <row r="20" spans="1:9" s="46" customFormat="1" ht="28.5" customHeight="1" x14ac:dyDescent="0.25">
      <c r="A20" s="43" t="s">
        <v>40</v>
      </c>
      <c r="B20" s="44"/>
      <c r="C20" s="44"/>
      <c r="D20" s="44"/>
      <c r="E20" s="44"/>
      <c r="F20" s="45" t="s">
        <v>41</v>
      </c>
      <c r="H20" s="47"/>
    </row>
    <row r="21" spans="1:9" s="48" customFormat="1" ht="12.75" x14ac:dyDescent="0.2"/>
    <row r="22" spans="1:9" s="46" customFormat="1" ht="15.75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9" s="46" customFormat="1" ht="15.75" x14ac:dyDescent="0.25">
      <c r="A23" s="49" t="s">
        <v>42</v>
      </c>
      <c r="B23" s="50"/>
      <c r="C23" s="51"/>
      <c r="D23" s="52"/>
      <c r="E23" s="53"/>
      <c r="F23" s="49" t="s">
        <v>43</v>
      </c>
      <c r="H23" s="53"/>
    </row>
    <row r="24" spans="1:9" s="48" customFormat="1" ht="12.75" x14ac:dyDescent="0.2">
      <c r="A24" s="54"/>
      <c r="B24" s="55"/>
      <c r="C24" s="56"/>
      <c r="D24" s="54"/>
      <c r="E24" s="57"/>
      <c r="F24" s="57"/>
      <c r="G24" s="57"/>
      <c r="H24" s="57"/>
    </row>
    <row r="25" spans="1:9" s="48" customFormat="1" ht="12.75" x14ac:dyDescent="0.2"/>
    <row r="26" spans="1:9" s="46" customFormat="1" ht="15.75" x14ac:dyDescent="0.25">
      <c r="A26" s="46" t="s">
        <v>44</v>
      </c>
      <c r="F26" s="46" t="s">
        <v>45</v>
      </c>
    </row>
    <row r="27" spans="1:9" ht="10.15" customHeight="1" x14ac:dyDescent="0.25"/>
  </sheetData>
  <mergeCells count="13">
    <mergeCell ref="B17:C17"/>
    <mergeCell ref="C6:F6"/>
    <mergeCell ref="A2:C2"/>
    <mergeCell ref="B4:B5"/>
    <mergeCell ref="C4:C5"/>
    <mergeCell ref="D4:D5"/>
    <mergeCell ref="E4:E5"/>
    <mergeCell ref="D2:G2"/>
    <mergeCell ref="F4:G4"/>
    <mergeCell ref="A3:G3"/>
    <mergeCell ref="B7:G7"/>
    <mergeCell ref="B16:F16"/>
    <mergeCell ref="B15:C15"/>
  </mergeCells>
  <phoneticPr fontId="0" type="noConversion"/>
  <pageMargins left="0.63" right="0.24" top="0.22" bottom="0.17" header="0.18" footer="0.140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E4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Сибгатуллина</cp:lastModifiedBy>
  <cp:lastPrinted>2013-11-18T11:31:24Z</cp:lastPrinted>
  <dcterms:created xsi:type="dcterms:W3CDTF">2010-01-26T06:58:43Z</dcterms:created>
  <dcterms:modified xsi:type="dcterms:W3CDTF">2013-11-18T11:31:48Z</dcterms:modified>
</cp:coreProperties>
</file>